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showInkAnnotation="0" autoCompressPictures="0" defaultThemeVersion="124226"/>
  <mc:AlternateContent xmlns:mc="http://schemas.openxmlformats.org/markup-compatibility/2006">
    <mc:Choice Requires="x15">
      <x15ac:absPath xmlns:x15ac="http://schemas.microsoft.com/office/spreadsheetml/2010/11/ac" url="R:\2.Группа закупок\Шклярова\МОИ ЗАКУПКИ\2023\ЦНС Матросова хозка\МЕБЕЛЬ МЕТАЛЛИЧЕСКАЯ На конкурс\"/>
    </mc:Choice>
  </mc:AlternateContent>
  <bookViews>
    <workbookView xWindow="0" yWindow="0" windowWidth="28800" windowHeight="12300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_xlnm._FilterDatabase" localSheetId="0" hidden="1">Обоснование!$A$17:$AD$23</definedName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Обоснование!$A$1:$AD$45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62913" iterateDelta="1E-4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K19" i="3" l="1"/>
  <c r="AB19" i="3" s="1"/>
  <c r="AA20" i="3"/>
  <c r="K20" i="3"/>
  <c r="AB20" i="3" s="1"/>
  <c r="AA18" i="3"/>
  <c r="K18" i="3"/>
  <c r="AB18" i="3" s="1"/>
  <c r="AA21" i="3"/>
  <c r="K21" i="3"/>
  <c r="AB21" i="3" s="1"/>
  <c r="AA19" i="3" l="1"/>
  <c r="AD19" i="3"/>
  <c r="AC19" i="3"/>
  <c r="AD20" i="3"/>
  <c r="AC20" i="3"/>
  <c r="AC18" i="3"/>
  <c r="AD18" i="3"/>
  <c r="AD21" i="3"/>
  <c r="AC21" i="3"/>
  <c r="K22" i="3" l="1"/>
  <c r="AB22" i="3" l="1"/>
  <c r="AC22" i="3" l="1"/>
  <c r="AC23" i="3" s="1"/>
  <c r="AA22" i="3"/>
  <c r="AD22" i="3" l="1"/>
</calcChain>
</file>

<file path=xl/comments1.xml><?xml version="1.0" encoding="utf-8"?>
<comments xmlns="http://schemas.openxmlformats.org/spreadsheetml/2006/main">
  <authors>
    <author>Бычкова Оксана Николаевна</author>
  </authors>
  <commentList>
    <comment ref="Q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</commentList>
</comments>
</file>

<file path=xl/sharedStrings.xml><?xml version="1.0" encoding="utf-8"?>
<sst xmlns="http://schemas.openxmlformats.org/spreadsheetml/2006/main" count="99" uniqueCount="87">
  <si>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</si>
  <si>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</si>
  <si>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</si>
  <si>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</si>
  <si>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</si>
  <si>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</si>
  <si>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</si>
  <si>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</si>
  <si>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</si>
  <si>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</si>
  <si>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</si>
  <si>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</si>
  <si>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</si>
  <si>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</si>
  <si>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</si>
  <si>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</si>
  <si>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</si>
  <si>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</si>
  <si>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</si>
  <si>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</si>
  <si>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</si>
  <si>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</si>
  <si>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</si>
  <si>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</si>
  <si>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</si>
  <si>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</si>
  <si>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</si>
  <si>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Руководитель подразделения снабжения:</t>
  </si>
  <si>
    <t>Код ЕНС</t>
  </si>
  <si>
    <t>Наименование контрагента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</si>
  <si>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</si>
  <si>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</si>
  <si>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</si>
  <si>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</si>
  <si>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</si>
  <si>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</si>
  <si>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</si>
  <si>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</si>
  <si>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</si>
  <si>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</si>
  <si>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</si>
  <si>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</si>
  <si>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</si>
  <si>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</si>
  <si>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</si>
  <si>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</si>
  <si>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</si>
  <si>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</si>
  <si>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</si>
  <si>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</si>
  <si>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</si>
  <si>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</si>
  <si>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</si>
  <si>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</si>
  <si>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</si>
  <si>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</si>
  <si>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</si>
  <si>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</si>
  <si>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_____г. к уровню цен _____г.</t>
    </r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</si>
  <si>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</si>
  <si>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</si>
  <si>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</si>
  <si>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</si>
  <si>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</si>
  <si>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</si>
  <si>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</si>
  <si>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</si>
  <si>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</si>
  <si>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г. Самара</t>
  </si>
  <si>
    <t>Транспортные расходы</t>
  </si>
  <si>
    <t>ФИО, должность</t>
  </si>
  <si>
    <t>начальник УМТС Аблякимов Р.Э.</t>
  </si>
  <si>
    <t>шт</t>
  </si>
  <si>
    <t xml:space="preserve">2. </t>
  </si>
  <si>
    <t xml:space="preserve">3. </t>
  </si>
  <si>
    <t>Товары и материалы хозяйственно-бытовые</t>
  </si>
  <si>
    <t>Источник № 1 "Цены текущих договоров 2022 года"</t>
  </si>
  <si>
    <t>1. Технические требования на КИ</t>
  </si>
  <si>
    <t>КБ01</t>
  </si>
  <si>
    <t>Мебель и предметы интерьера</t>
  </si>
  <si>
    <t>Мебель металлическая</t>
  </si>
  <si>
    <t>Стеллаж металлический 4 полки 1600х1000х500мм (ВхШхГ) нержавеющая сталь, цвет серый</t>
  </si>
  <si>
    <t>Стеллаж металлический 5 полок 2000х1000х500мм (ВхШхГ), максимальная нагрузка на полку - 100кг, цвет серый</t>
  </si>
  <si>
    <t>Стеллаж металлический 6 полок 15 ячеек 2000х1040х300мм (ВхШхГ), максимальная нагрузка на полку - 180кг, цвет серый</t>
  </si>
  <si>
    <t>Шкаф металлический картотечный 1020х470х630мм (ВхШхГ), 3 выдвижных ящика, с центральным замком (ключ), цвет серый</t>
  </si>
  <si>
    <t>Шкаф металлический офисный 2 полки 1200х460х350мм (ВхШхГ), с центральным замком (ключ), цвет серый</t>
  </si>
  <si>
    <t>Шклярова О.А.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</si>
</sst>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</numFmts>
  <fonts count="19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6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</cellStyleXfs>
  <cellXfs count="65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left" vertical="center" wrapText="1"/>
    </xf>
    <xf numFmtId="0" fontId="8" fillId="0" borderId="2" xfId="0" applyFont="1" applyFill="1" applyBorder="1" applyAlignment="1">
      <alignment horizontal="center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0" xfId="0" applyFont="1" applyFill="1" applyAlignment="1">
      <alignment horizontal="center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0" fontId="10" fillId="0" borderId="1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4" fontId="8" fillId="2" borderId="2" xfId="0" applyNumberFormat="1" applyFont="1" applyFill="1" applyBorder="1" applyAlignment="1">
      <alignment horizontal="center" vertical="center" wrapText="1"/>
    </xf>
    <xf numFmtId="0" fontId="8" fillId="0" borderId="2" xfId="0" applyNumberFormat="1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166" fontId="8" fillId="0" borderId="1" xfId="32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left" vertical="center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</cellXfs>
  <cellStyles count="36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3"/>
    <cellStyle name="Обычный 4" xfId="34"/>
    <cellStyle name="Обычный 5" xfId="35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69669</xdr:colOff>
      <xdr:row>22</xdr:row>
      <xdr:rowOff>0</xdr:rowOff>
    </xdr:from>
    <xdr:to>
      <xdr:col>29</xdr:col>
      <xdr:colOff>2995</xdr:colOff>
      <xdr:row>22</xdr:row>
      <xdr:rowOff>0</xdr:rowOff>
    </xdr:to>
    <xdr:pic>
      <xdr:nvPicPr>
        <xdr:cNvPr id="4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12608666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77;&#1087;&#1072;&#1088;&#1090;&#1072;&#1084;&#1077;&#1085;&#1090;&#1099;/&#1044;&#1077;&#1087;.%20&#1047;&#1072;&#1082;&#1091;&#1087;&#1086;&#1082;/&#1042;&#1085;&#1091;&#1090;&#1088;&#1077;&#1085;&#1085;&#1080;&#1077;/&#1050;&#1086;&#1085;&#1082;&#1091;&#1088;&#1089;&#1099;/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D43"/>
  <sheetViews>
    <sheetView tabSelected="1" zoomScale="90" zoomScaleNormal="90" zoomScaleSheetLayoutView="90" zoomScalePageLayoutView="120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activeCell="M22" sqref="M22"/>
    </sheetView>
  </sheetViews>
  <sheetFormatPr defaultColWidth="8.85546875" defaultRowHeight="12.75" x14ac:dyDescent="0.2"/>
  <cols>
    <col min="1" max="1" width="4.42578125" style="1" customWidth="1"/>
    <col min="2" max="2" width="7.42578125" style="1" customWidth="1"/>
    <col min="3" max="3" width="38.5703125" style="1" customWidth="1"/>
    <col min="4" max="4" width="8.28515625" style="1" customWidth="1"/>
    <col min="5" max="5" width="9.5703125" style="1" customWidth="1"/>
    <col min="6" max="11" width="9" style="1" customWidth="1"/>
    <col min="12" max="14" width="14.42578125" style="1" customWidth="1"/>
    <col min="15" max="16" width="12.7109375" style="1" customWidth="1"/>
    <col min="17" max="26" width="12.7109375" style="1" hidden="1" customWidth="1"/>
    <col min="27" max="27" width="14.7109375" style="1" customWidth="1"/>
    <col min="28" max="28" width="13" style="1" customWidth="1"/>
    <col min="29" max="29" width="12.85546875" style="1" customWidth="1"/>
    <col min="30" max="30" width="14.28515625" style="1" customWidth="1"/>
    <col min="31" max="16384" width="8.85546875" style="1"/>
  </cols>
  <sheetData>
    <row r="1" spans="1:30" ht="15.75" x14ac:dyDescent="0.2">
      <c r="V1" s="2"/>
      <c r="AA1" s="1" t="s">
        <v>64</v>
      </c>
    </row>
    <row r="2" spans="1:30" ht="15.75" x14ac:dyDescent="0.2">
      <c r="V2" s="2"/>
      <c r="AA2" s="1" t="s">
        <v>65</v>
      </c>
    </row>
    <row r="3" spans="1:30" ht="15.75" x14ac:dyDescent="0.2">
      <c r="V3" s="2"/>
      <c r="AA3" s="1" t="s">
        <v>66</v>
      </c>
    </row>
    <row r="4" spans="1:30" ht="15.75" x14ac:dyDescent="0.25">
      <c r="C4" s="62"/>
      <c r="D4" s="62"/>
      <c r="E4" s="62"/>
      <c r="F4" s="62"/>
      <c r="G4" s="62"/>
      <c r="H4" s="62"/>
      <c r="I4" s="62"/>
      <c r="J4" s="62"/>
      <c r="K4" s="62"/>
      <c r="L4" s="62"/>
      <c r="M4" s="62"/>
      <c r="N4" s="62"/>
      <c r="O4" s="62"/>
      <c r="P4" s="62"/>
      <c r="Q4" s="62"/>
      <c r="R4" s="62"/>
      <c r="S4" s="62"/>
      <c r="T4" s="62"/>
      <c r="U4" s="62"/>
      <c r="V4" s="62"/>
      <c r="W4" s="62"/>
      <c r="X4" s="62"/>
      <c r="Y4" s="62"/>
      <c r="Z4" s="62"/>
      <c r="AA4" s="62"/>
      <c r="AB4" s="62"/>
      <c r="AC4" s="62"/>
    </row>
    <row r="5" spans="1:30" x14ac:dyDescent="0.2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30" s="6" customFormat="1" x14ac:dyDescent="0.2">
      <c r="C6" s="7" t="s">
        <v>14</v>
      </c>
      <c r="D6" s="58" t="s">
        <v>67</v>
      </c>
      <c r="E6" s="59"/>
      <c r="F6" s="59"/>
      <c r="G6" s="59"/>
      <c r="H6" s="59"/>
      <c r="I6" s="59"/>
      <c r="J6" s="59"/>
      <c r="K6" s="59"/>
      <c r="L6" s="59"/>
      <c r="M6" s="59"/>
      <c r="N6" s="59"/>
      <c r="O6" s="59"/>
      <c r="P6" s="59"/>
      <c r="Q6" s="59"/>
      <c r="R6" s="59"/>
      <c r="S6" s="59"/>
      <c r="T6" s="59"/>
      <c r="U6" s="59"/>
      <c r="V6" s="59"/>
      <c r="W6" s="59"/>
      <c r="X6" s="59"/>
      <c r="Y6" s="59"/>
      <c r="Z6" s="59"/>
      <c r="AA6" s="59"/>
      <c r="AB6" s="59"/>
      <c r="AC6" s="60"/>
    </row>
    <row r="7" spans="1:30" s="6" customFormat="1" x14ac:dyDescent="0.2">
      <c r="C7" s="7" t="s">
        <v>30</v>
      </c>
      <c r="D7" s="58" t="s">
        <v>78</v>
      </c>
      <c r="E7" s="59"/>
      <c r="F7" s="59"/>
      <c r="G7" s="59"/>
      <c r="H7" s="59"/>
      <c r="I7" s="59"/>
      <c r="J7" s="59"/>
      <c r="K7" s="59"/>
      <c r="L7" s="59"/>
      <c r="M7" s="59"/>
      <c r="N7" s="59"/>
      <c r="O7" s="59"/>
      <c r="P7" s="59"/>
      <c r="Q7" s="59"/>
      <c r="R7" s="59"/>
      <c r="S7" s="59"/>
      <c r="T7" s="59"/>
      <c r="U7" s="59"/>
      <c r="V7" s="59"/>
      <c r="W7" s="59"/>
      <c r="X7" s="59"/>
      <c r="Y7" s="59"/>
      <c r="Z7" s="59"/>
      <c r="AA7" s="59"/>
      <c r="AB7" s="59"/>
      <c r="AC7" s="60"/>
    </row>
    <row r="8" spans="1:30" s="6" customFormat="1" x14ac:dyDescent="0.2">
      <c r="C8" s="7" t="s">
        <v>25</v>
      </c>
      <c r="D8" s="58" t="s">
        <v>79</v>
      </c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  <c r="S8" s="59"/>
      <c r="T8" s="59"/>
      <c r="U8" s="59"/>
      <c r="V8" s="59"/>
      <c r="W8" s="59"/>
      <c r="X8" s="59"/>
      <c r="Y8" s="59"/>
      <c r="Z8" s="59"/>
      <c r="AA8" s="59"/>
      <c r="AB8" s="59"/>
      <c r="AC8" s="60"/>
    </row>
    <row r="9" spans="1:30" s="6" customFormat="1" x14ac:dyDescent="0.2">
      <c r="C9" s="7" t="s">
        <v>24</v>
      </c>
      <c r="D9" s="58" t="s">
        <v>75</v>
      </c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  <c r="S9" s="59"/>
      <c r="T9" s="59"/>
      <c r="U9" s="59"/>
      <c r="V9" s="59"/>
      <c r="W9" s="59"/>
      <c r="X9" s="59"/>
      <c r="Y9" s="59"/>
      <c r="Z9" s="59"/>
      <c r="AA9" s="59"/>
      <c r="AB9" s="59"/>
      <c r="AC9" s="60"/>
    </row>
    <row r="10" spans="1:30" s="6" customFormat="1" ht="12.75" customHeight="1" x14ac:dyDescent="0.2">
      <c r="C10" s="7" t="s">
        <v>9</v>
      </c>
      <c r="D10" s="58" t="s">
        <v>80</v>
      </c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  <c r="S10" s="59"/>
      <c r="T10" s="59"/>
      <c r="U10" s="59"/>
      <c r="V10" s="59"/>
      <c r="W10" s="59"/>
      <c r="X10" s="59"/>
      <c r="Y10" s="59"/>
      <c r="Z10" s="59"/>
      <c r="AA10" s="59"/>
      <c r="AB10" s="59"/>
      <c r="AC10" s="60"/>
    </row>
    <row r="11" spans="1:30" s="6" customFormat="1" ht="25.5" x14ac:dyDescent="0.2">
      <c r="C11" s="7" t="s">
        <v>10</v>
      </c>
      <c r="D11" s="58" t="s">
        <v>68</v>
      </c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  <c r="S11" s="59"/>
      <c r="T11" s="59"/>
      <c r="U11" s="59"/>
      <c r="V11" s="59"/>
      <c r="W11" s="59"/>
      <c r="X11" s="59"/>
      <c r="Y11" s="59"/>
      <c r="Z11" s="59"/>
      <c r="AA11" s="59"/>
      <c r="AB11" s="59"/>
      <c r="AC11" s="60"/>
    </row>
    <row r="12" spans="1:30" s="6" customFormat="1" ht="38.25" x14ac:dyDescent="0.2">
      <c r="C12" s="7" t="s">
        <v>23</v>
      </c>
      <c r="D12" s="58" t="s">
        <v>69</v>
      </c>
      <c r="E12" s="59"/>
      <c r="F12" s="59"/>
      <c r="G12" s="59"/>
      <c r="H12" s="59"/>
      <c r="I12" s="59"/>
      <c r="J12" s="59"/>
      <c r="K12" s="59"/>
      <c r="L12" s="59"/>
      <c r="M12" s="59"/>
      <c r="N12" s="59"/>
      <c r="O12" s="59"/>
      <c r="P12" s="59"/>
      <c r="Q12" s="59"/>
      <c r="R12" s="59"/>
      <c r="S12" s="59"/>
      <c r="T12" s="59"/>
      <c r="U12" s="59"/>
      <c r="V12" s="59"/>
      <c r="W12" s="59"/>
      <c r="X12" s="59"/>
      <c r="Y12" s="59"/>
      <c r="Z12" s="59"/>
      <c r="AA12" s="59"/>
      <c r="AB12" s="59"/>
      <c r="AC12" s="60"/>
    </row>
    <row r="14" spans="1:30" x14ac:dyDescent="0.2">
      <c r="A14" s="49" t="s">
        <v>6</v>
      </c>
      <c r="B14" s="46" t="s">
        <v>28</v>
      </c>
      <c r="C14" s="49" t="s">
        <v>1</v>
      </c>
      <c r="D14" s="46" t="s">
        <v>4</v>
      </c>
      <c r="E14" s="46" t="s">
        <v>57</v>
      </c>
      <c r="F14" s="49" t="s">
        <v>76</v>
      </c>
      <c r="G14" s="49"/>
      <c r="H14" s="49"/>
      <c r="I14" s="49"/>
      <c r="J14" s="46" t="s">
        <v>58</v>
      </c>
      <c r="K14" s="46" t="s">
        <v>61</v>
      </c>
      <c r="L14" s="56" t="s">
        <v>59</v>
      </c>
      <c r="M14" s="57"/>
      <c r="N14" s="57"/>
      <c r="O14" s="57"/>
      <c r="P14" s="57"/>
      <c r="Q14" s="57"/>
      <c r="R14" s="57"/>
      <c r="S14" s="57"/>
      <c r="T14" s="57"/>
      <c r="U14" s="57"/>
      <c r="V14" s="57"/>
      <c r="W14" s="57"/>
      <c r="X14" s="57"/>
      <c r="Y14" s="57"/>
      <c r="Z14" s="57"/>
      <c r="AA14" s="53" t="s">
        <v>62</v>
      </c>
      <c r="AB14" s="46" t="s">
        <v>32</v>
      </c>
      <c r="AC14" s="46" t="s">
        <v>31</v>
      </c>
      <c r="AD14" s="61" t="s">
        <v>54</v>
      </c>
    </row>
    <row r="15" spans="1:30" x14ac:dyDescent="0.2">
      <c r="A15" s="49"/>
      <c r="B15" s="47"/>
      <c r="C15" s="49"/>
      <c r="D15" s="47"/>
      <c r="E15" s="47"/>
      <c r="F15" s="49" t="s">
        <v>22</v>
      </c>
      <c r="G15" s="49" t="s">
        <v>15</v>
      </c>
      <c r="H15" s="49" t="s">
        <v>16</v>
      </c>
      <c r="I15" s="49" t="s">
        <v>29</v>
      </c>
      <c r="J15" s="47"/>
      <c r="K15" s="47"/>
      <c r="L15" s="56" t="s">
        <v>55</v>
      </c>
      <c r="M15" s="57"/>
      <c r="N15" s="57"/>
      <c r="O15" s="57"/>
      <c r="P15" s="57"/>
      <c r="Q15" s="56" t="s">
        <v>60</v>
      </c>
      <c r="R15" s="57"/>
      <c r="S15" s="57"/>
      <c r="T15" s="57"/>
      <c r="U15" s="57"/>
      <c r="V15" s="49" t="s">
        <v>56</v>
      </c>
      <c r="W15" s="49"/>
      <c r="X15" s="49"/>
      <c r="Y15" s="49"/>
      <c r="Z15" s="49"/>
      <c r="AA15" s="54"/>
      <c r="AB15" s="47"/>
      <c r="AC15" s="47"/>
      <c r="AD15" s="61"/>
    </row>
    <row r="16" spans="1:30" ht="25.5" x14ac:dyDescent="0.2">
      <c r="A16" s="49"/>
      <c r="B16" s="48"/>
      <c r="C16" s="49"/>
      <c r="D16" s="48"/>
      <c r="E16" s="48"/>
      <c r="F16" s="49"/>
      <c r="G16" s="49"/>
      <c r="H16" s="49"/>
      <c r="I16" s="49"/>
      <c r="J16" s="48"/>
      <c r="K16" s="48"/>
      <c r="L16" s="36" t="s">
        <v>11</v>
      </c>
      <c r="M16" s="44" t="s">
        <v>12</v>
      </c>
      <c r="N16" s="36" t="s">
        <v>13</v>
      </c>
      <c r="O16" s="36" t="s">
        <v>33</v>
      </c>
      <c r="P16" s="36" t="s">
        <v>34</v>
      </c>
      <c r="Q16" s="36" t="s">
        <v>17</v>
      </c>
      <c r="R16" s="36" t="s">
        <v>18</v>
      </c>
      <c r="S16" s="36" t="s">
        <v>26</v>
      </c>
      <c r="T16" s="36" t="s">
        <v>35</v>
      </c>
      <c r="U16" s="36" t="s">
        <v>36</v>
      </c>
      <c r="V16" s="36" t="s">
        <v>19</v>
      </c>
      <c r="W16" s="36" t="s">
        <v>20</v>
      </c>
      <c r="X16" s="36" t="s">
        <v>21</v>
      </c>
      <c r="Y16" s="36" t="s">
        <v>37</v>
      </c>
      <c r="Z16" s="36" t="s">
        <v>38</v>
      </c>
      <c r="AA16" s="55"/>
      <c r="AB16" s="48"/>
      <c r="AC16" s="48"/>
      <c r="AD16" s="61"/>
    </row>
    <row r="17" spans="1:30" s="12" customFormat="1" x14ac:dyDescent="0.2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39</v>
      </c>
      <c r="M17" s="8" t="s">
        <v>40</v>
      </c>
      <c r="N17" s="8" t="s">
        <v>41</v>
      </c>
      <c r="O17" s="8" t="s">
        <v>42</v>
      </c>
      <c r="P17" s="8" t="s">
        <v>43</v>
      </c>
      <c r="Q17" s="8" t="s">
        <v>44</v>
      </c>
      <c r="R17" s="8" t="s">
        <v>45</v>
      </c>
      <c r="S17" s="8" t="s">
        <v>46</v>
      </c>
      <c r="T17" s="8" t="s">
        <v>47</v>
      </c>
      <c r="U17" s="8" t="s">
        <v>48</v>
      </c>
      <c r="V17" s="8" t="s">
        <v>49</v>
      </c>
      <c r="W17" s="8" t="s">
        <v>50</v>
      </c>
      <c r="X17" s="8" t="s">
        <v>51</v>
      </c>
      <c r="Y17" s="8" t="s">
        <v>52</v>
      </c>
      <c r="Z17" s="8" t="s">
        <v>53</v>
      </c>
      <c r="AA17" s="11">
        <v>13</v>
      </c>
      <c r="AB17" s="11">
        <v>14</v>
      </c>
      <c r="AC17" s="11">
        <v>15</v>
      </c>
      <c r="AD17" s="8">
        <v>16</v>
      </c>
    </row>
    <row r="18" spans="1:30" ht="38.25" x14ac:dyDescent="0.2">
      <c r="A18" s="13">
        <v>1</v>
      </c>
      <c r="B18" s="14" t="s">
        <v>78</v>
      </c>
      <c r="C18" s="14" t="s">
        <v>81</v>
      </c>
      <c r="D18" s="15" t="s">
        <v>72</v>
      </c>
      <c r="E18" s="16">
        <v>4</v>
      </c>
      <c r="F18" s="40"/>
      <c r="G18" s="41"/>
      <c r="H18" s="17"/>
      <c r="I18" s="45"/>
      <c r="J18" s="20">
        <v>1.04</v>
      </c>
      <c r="K18" s="16" t="str">
        <f>IF(SUM(F18)=0,"",F18*J18)</f>
        <v/>
      </c>
      <c r="L18" s="18">
        <v>12328.95</v>
      </c>
      <c r="M18" s="43"/>
      <c r="N18" s="18">
        <v>18291.666666666668</v>
      </c>
      <c r="O18" s="18">
        <v>14958.333333333334</v>
      </c>
      <c r="P18" s="18">
        <v>21033.5</v>
      </c>
      <c r="Q18" s="18"/>
      <c r="R18" s="18"/>
      <c r="S18" s="18"/>
      <c r="T18" s="18"/>
      <c r="U18" s="18"/>
      <c r="V18" s="18"/>
      <c r="W18" s="18"/>
      <c r="X18" s="18"/>
      <c r="Y18" s="18"/>
      <c r="Z18" s="18"/>
      <c r="AA18" s="19">
        <f t="shared" ref="AA18:AA20" si="0">COUNTIF(K18:Z18,"&gt;0")</f>
        <v>4</v>
      </c>
      <c r="AB18" s="21">
        <f>CEILING(SUM(K18:Z18)/COUNTIF(K18:Z18,"&gt;0"),0.01)</f>
        <v>16653.12</v>
      </c>
      <c r="AC18" s="21">
        <f t="shared" ref="AC18:AC20" si="1">AB18*E18</f>
        <v>66612.479999999996</v>
      </c>
      <c r="AD18" s="19">
        <f t="shared" ref="AD18:AD20" si="2">STDEV(K18:Z18)/AB18*100</f>
        <v>22.851000801036978</v>
      </c>
    </row>
    <row r="19" spans="1:30" ht="38.25" x14ac:dyDescent="0.2">
      <c r="A19" s="13">
        <v>1</v>
      </c>
      <c r="B19" s="14" t="s">
        <v>78</v>
      </c>
      <c r="C19" s="14" t="s">
        <v>82</v>
      </c>
      <c r="D19" s="15" t="s">
        <v>72</v>
      </c>
      <c r="E19" s="16">
        <v>4</v>
      </c>
      <c r="F19" s="40"/>
      <c r="G19" s="41"/>
      <c r="H19" s="17"/>
      <c r="I19" s="45"/>
      <c r="J19" s="20">
        <v>1.04</v>
      </c>
      <c r="K19" s="16" t="str">
        <f>IF(SUM(F19)=0,"",F19*J19)</f>
        <v/>
      </c>
      <c r="L19" s="18">
        <v>5831.2416666666668</v>
      </c>
      <c r="M19" s="43">
        <v>6608.3333333333339</v>
      </c>
      <c r="N19" s="18">
        <v>6020.8333333333339</v>
      </c>
      <c r="O19" s="18">
        <v>7491.666666666667</v>
      </c>
      <c r="P19" s="18">
        <v>7217.4</v>
      </c>
      <c r="Q19" s="18"/>
      <c r="R19" s="18"/>
      <c r="S19" s="18"/>
      <c r="T19" s="18"/>
      <c r="U19" s="18"/>
      <c r="V19" s="18"/>
      <c r="W19" s="18"/>
      <c r="X19" s="18"/>
      <c r="Y19" s="18"/>
      <c r="Z19" s="18"/>
      <c r="AA19" s="19">
        <f t="shared" ref="AA19" si="3">COUNTIF(K19:Z19,"&gt;0")</f>
        <v>5</v>
      </c>
      <c r="AB19" s="21">
        <f>CEILING(SUM(K19:Z19)/COUNTIF(K19:Z19,"&gt;0"),0.01)</f>
        <v>6633.9000000000005</v>
      </c>
      <c r="AC19" s="21">
        <f t="shared" ref="AC19" si="4">AB19*E19</f>
        <v>26535.600000000002</v>
      </c>
      <c r="AD19" s="19">
        <f t="shared" ref="AD19" si="5">STDEV(K19:Z19)/AB19*100</f>
        <v>10.914412689844385</v>
      </c>
    </row>
    <row r="20" spans="1:30" ht="38.25" x14ac:dyDescent="0.2">
      <c r="A20" s="13">
        <v>1</v>
      </c>
      <c r="B20" s="14" t="s">
        <v>78</v>
      </c>
      <c r="C20" s="14" t="s">
        <v>83</v>
      </c>
      <c r="D20" s="15" t="s">
        <v>72</v>
      </c>
      <c r="E20" s="16">
        <v>4</v>
      </c>
      <c r="F20" s="40"/>
      <c r="G20" s="41"/>
      <c r="H20" s="17"/>
      <c r="I20" s="45"/>
      <c r="J20" s="20">
        <v>1.04</v>
      </c>
      <c r="K20" s="16" t="str">
        <f>IF(SUM(F20)=0,"",F20*J20)</f>
        <v/>
      </c>
      <c r="L20" s="18"/>
      <c r="M20" s="43">
        <v>29166.666666666668</v>
      </c>
      <c r="N20" s="18"/>
      <c r="O20" s="18">
        <v>34583.333333333336</v>
      </c>
      <c r="P20" s="18">
        <v>30705</v>
      </c>
      <c r="Q20" s="18"/>
      <c r="R20" s="18"/>
      <c r="S20" s="18"/>
      <c r="T20" s="18"/>
      <c r="U20" s="18"/>
      <c r="V20" s="18"/>
      <c r="W20" s="18"/>
      <c r="X20" s="18"/>
      <c r="Y20" s="18"/>
      <c r="Z20" s="18"/>
      <c r="AA20" s="19">
        <f t="shared" si="0"/>
        <v>3</v>
      </c>
      <c r="AB20" s="21">
        <f>CEILING(SUM(K20:Z20)/COUNTIF(K20:Z20,"&gt;0"),0.01)</f>
        <v>31485</v>
      </c>
      <c r="AC20" s="21">
        <f t="shared" si="1"/>
        <v>125940</v>
      </c>
      <c r="AD20" s="19">
        <f t="shared" si="2"/>
        <v>8.8654993292205955</v>
      </c>
    </row>
    <row r="21" spans="1:30" ht="51" x14ac:dyDescent="0.2">
      <c r="A21" s="13">
        <v>1</v>
      </c>
      <c r="B21" s="14" t="s">
        <v>78</v>
      </c>
      <c r="C21" s="14" t="s">
        <v>84</v>
      </c>
      <c r="D21" s="15" t="s">
        <v>72</v>
      </c>
      <c r="E21" s="16">
        <v>6</v>
      </c>
      <c r="F21" s="40"/>
      <c r="G21" s="41"/>
      <c r="H21" s="17"/>
      <c r="I21" s="45"/>
      <c r="J21" s="20">
        <v>1.04</v>
      </c>
      <c r="K21" s="16" t="str">
        <f>IF(SUM(F21)=0,"",F21*J21)</f>
        <v/>
      </c>
      <c r="L21" s="18">
        <v>16055.283333333335</v>
      </c>
      <c r="M21" s="43">
        <v>17833.333333333336</v>
      </c>
      <c r="N21" s="18">
        <v>16654.166666666668</v>
      </c>
      <c r="O21" s="18">
        <v>19333.333333333336</v>
      </c>
      <c r="P21" s="18">
        <v>24276.5</v>
      </c>
      <c r="Q21" s="18"/>
      <c r="R21" s="18"/>
      <c r="S21" s="18"/>
      <c r="T21" s="18"/>
      <c r="U21" s="18"/>
      <c r="V21" s="18"/>
      <c r="W21" s="18"/>
      <c r="X21" s="18"/>
      <c r="Y21" s="18"/>
      <c r="Z21" s="18"/>
      <c r="AA21" s="19">
        <f t="shared" ref="AA21" si="6">COUNTIF(K21:Z21,"&gt;0")</f>
        <v>5</v>
      </c>
      <c r="AB21" s="21">
        <f>CEILING(SUM(K21:Z21)/COUNTIF(K21:Z21,"&gt;0"),0.01)</f>
        <v>18830.53</v>
      </c>
      <c r="AC21" s="21">
        <f t="shared" ref="AC21" si="7">AB21*E21</f>
        <v>112983.18</v>
      </c>
      <c r="AD21" s="19">
        <f t="shared" ref="AD21" si="8">STDEV(K21:Z21)/AB21*100</f>
        <v>17.481299888970138</v>
      </c>
    </row>
    <row r="22" spans="1:30" ht="38.25" x14ac:dyDescent="0.2">
      <c r="A22" s="13">
        <v>1</v>
      </c>
      <c r="B22" s="14" t="s">
        <v>78</v>
      </c>
      <c r="C22" s="14" t="s">
        <v>85</v>
      </c>
      <c r="D22" s="15" t="s">
        <v>72</v>
      </c>
      <c r="E22" s="16">
        <v>1</v>
      </c>
      <c r="F22" s="40"/>
      <c r="G22" s="41"/>
      <c r="H22" s="17"/>
      <c r="I22" s="45"/>
      <c r="J22" s="20">
        <v>1.04</v>
      </c>
      <c r="K22" s="16" t="str">
        <f>IF(SUM(F22)=0,"",F22*J22)</f>
        <v/>
      </c>
      <c r="L22" s="18">
        <v>10289.666666666668</v>
      </c>
      <c r="M22" s="43">
        <v>7825</v>
      </c>
      <c r="N22" s="18">
        <v>9383.5583333333343</v>
      </c>
      <c r="O22" s="18">
        <v>15166.666666666668</v>
      </c>
      <c r="P22" s="18">
        <v>11005.5</v>
      </c>
      <c r="Q22" s="18"/>
      <c r="R22" s="18"/>
      <c r="S22" s="18"/>
      <c r="T22" s="18"/>
      <c r="U22" s="18"/>
      <c r="V22" s="18"/>
      <c r="W22" s="18"/>
      <c r="X22" s="18"/>
      <c r="Y22" s="18"/>
      <c r="Z22" s="18"/>
      <c r="AA22" s="19">
        <f t="shared" ref="AA22" si="9">COUNTIF(K22:Z22,"&gt;0")</f>
        <v>5</v>
      </c>
      <c r="AB22" s="21">
        <f>CEILING(SUM(K22:Z22)/COUNTIF(K22:Z22,"&gt;0"),0.01)</f>
        <v>10734.08</v>
      </c>
      <c r="AC22" s="21">
        <f t="shared" ref="AC22" si="10">AB22*E22</f>
        <v>10734.08</v>
      </c>
      <c r="AD22" s="19">
        <f t="shared" ref="AD22" si="11">STDEV(K22:Z22)/AB22*100</f>
        <v>25.600549218053892</v>
      </c>
    </row>
    <row r="23" spans="1:30" x14ac:dyDescent="0.2">
      <c r="A23" s="32"/>
      <c r="B23" s="33"/>
      <c r="C23" s="63" t="s">
        <v>5</v>
      </c>
      <c r="D23" s="64"/>
      <c r="E23" s="64"/>
      <c r="F23" s="64"/>
      <c r="G23" s="64"/>
      <c r="H23" s="64"/>
      <c r="I23" s="64"/>
      <c r="J23" s="64"/>
      <c r="K23" s="64"/>
      <c r="L23" s="64"/>
      <c r="M23" s="64"/>
      <c r="N23" s="37"/>
      <c r="O23" s="37"/>
      <c r="P23" s="37"/>
      <c r="Q23" s="37"/>
      <c r="R23" s="37"/>
      <c r="S23" s="37"/>
      <c r="T23" s="37"/>
      <c r="U23" s="37"/>
      <c r="V23" s="37"/>
      <c r="W23" s="37"/>
      <c r="X23" s="37"/>
      <c r="Y23" s="37"/>
      <c r="Z23" s="37"/>
      <c r="AA23" s="37"/>
      <c r="AB23" s="34"/>
      <c r="AC23" s="34">
        <f>SUM(AC18:AC22)</f>
        <v>342805.34</v>
      </c>
      <c r="AD23" s="35"/>
    </row>
    <row r="24" spans="1:30" x14ac:dyDescent="0.2">
      <c r="C24" s="22"/>
      <c r="D24" s="22"/>
      <c r="E24" s="22"/>
      <c r="F24" s="22"/>
      <c r="G24" s="22"/>
      <c r="H24" s="22"/>
      <c r="I24" s="22"/>
      <c r="J24" s="22"/>
      <c r="K24" s="22"/>
      <c r="L24" s="22"/>
      <c r="M24" s="22"/>
      <c r="N24" s="22"/>
      <c r="O24" s="22"/>
      <c r="P24" s="22"/>
      <c r="Q24" s="22"/>
      <c r="R24" s="22"/>
      <c r="S24" s="22"/>
      <c r="T24" s="22"/>
      <c r="U24" s="22"/>
      <c r="V24" s="22"/>
      <c r="W24" s="22"/>
      <c r="X24" s="22"/>
      <c r="Y24" s="22"/>
      <c r="Z24" s="22"/>
      <c r="AA24" s="22"/>
      <c r="AB24" s="23"/>
    </row>
    <row r="25" spans="1:30" s="24" customFormat="1" x14ac:dyDescent="0.2">
      <c r="C25" s="24" t="s">
        <v>8</v>
      </c>
    </row>
    <row r="26" spans="1:30" s="24" customFormat="1" x14ac:dyDescent="0.2">
      <c r="C26" s="25" t="s">
        <v>77</v>
      </c>
    </row>
    <row r="27" spans="1:30" s="24" customFormat="1" x14ac:dyDescent="0.2">
      <c r="C27" s="25" t="s">
        <v>73</v>
      </c>
    </row>
    <row r="28" spans="1:30" s="24" customFormat="1" x14ac:dyDescent="0.2">
      <c r="C28" s="25" t="s">
        <v>74</v>
      </c>
    </row>
    <row r="29" spans="1:30" x14ac:dyDescent="0.2">
      <c r="L29" s="26"/>
    </row>
    <row r="30" spans="1:30" s="3" customFormat="1" ht="15.75" x14ac:dyDescent="0.25">
      <c r="C30" s="27" t="s">
        <v>0</v>
      </c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</row>
    <row r="31" spans="1:30" s="3" customFormat="1" ht="15.75" x14ac:dyDescent="0.25"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</row>
    <row r="32" spans="1:30" s="3" customFormat="1" ht="15.75" x14ac:dyDescent="0.25">
      <c r="C32" s="42">
        <v>45203</v>
      </c>
      <c r="D32" s="28"/>
      <c r="E32" s="28"/>
      <c r="F32" s="50" t="s">
        <v>86</v>
      </c>
      <c r="G32" s="50"/>
      <c r="H32" s="50"/>
      <c r="I32" s="50"/>
      <c r="J32" s="50"/>
      <c r="K32" s="29"/>
      <c r="L32" s="50"/>
      <c r="M32" s="50"/>
      <c r="N32" s="50"/>
      <c r="O32" s="38"/>
      <c r="P32" s="38"/>
      <c r="Q32" s="1"/>
      <c r="R32" s="1"/>
      <c r="S32" s="1"/>
      <c r="T32" s="1"/>
      <c r="U32" s="1"/>
      <c r="V32" s="28"/>
      <c r="W32" s="28"/>
      <c r="X32" s="28"/>
      <c r="Y32" s="28"/>
      <c r="Z32" s="28"/>
      <c r="AA32" s="28"/>
      <c r="AB32" s="28"/>
      <c r="AC32" s="30"/>
    </row>
    <row r="33" spans="3:30" s="3" customFormat="1" ht="15.75" x14ac:dyDescent="0.25">
      <c r="C33" s="39" t="s">
        <v>2</v>
      </c>
      <c r="D33" s="28"/>
      <c r="E33" s="28"/>
      <c r="F33" s="52" t="s">
        <v>70</v>
      </c>
      <c r="G33" s="52"/>
      <c r="H33" s="52"/>
      <c r="I33" s="52"/>
      <c r="J33" s="52"/>
      <c r="K33" s="1"/>
      <c r="L33" s="51" t="s">
        <v>7</v>
      </c>
      <c r="M33" s="51"/>
      <c r="N33" s="51"/>
      <c r="O33" s="38"/>
      <c r="P33" s="38"/>
      <c r="Q33" s="1"/>
      <c r="R33" s="1"/>
      <c r="S33" s="1"/>
      <c r="T33" s="1"/>
      <c r="U33" s="1"/>
      <c r="V33" s="28"/>
      <c r="W33" s="28"/>
      <c r="X33" s="28"/>
      <c r="Y33" s="28"/>
      <c r="Z33" s="28"/>
      <c r="AA33" s="28"/>
      <c r="AB33" s="28"/>
    </row>
    <row r="34" spans="3:30" x14ac:dyDescent="0.2">
      <c r="C34" s="31"/>
      <c r="V34" s="29"/>
      <c r="W34" s="29"/>
      <c r="X34" s="29"/>
      <c r="Y34" s="29"/>
      <c r="Z34" s="29"/>
      <c r="AA34" s="29"/>
      <c r="AB34" s="29"/>
    </row>
    <row r="35" spans="3:30" x14ac:dyDescent="0.2">
      <c r="C35" s="27" t="s">
        <v>27</v>
      </c>
      <c r="V35" s="29"/>
      <c r="W35" s="29"/>
      <c r="X35" s="29"/>
      <c r="Y35" s="29"/>
      <c r="Z35" s="29"/>
      <c r="AA35" s="29"/>
      <c r="AB35" s="29"/>
    </row>
    <row r="36" spans="3:30" x14ac:dyDescent="0.2">
      <c r="V36" s="29"/>
      <c r="W36" s="29"/>
      <c r="X36" s="29"/>
      <c r="Y36" s="29"/>
      <c r="Z36" s="29"/>
      <c r="AA36" s="29"/>
      <c r="AB36" s="29"/>
    </row>
    <row r="37" spans="3:30" x14ac:dyDescent="0.2">
      <c r="C37" s="42">
        <v>45203</v>
      </c>
      <c r="D37" s="28"/>
      <c r="E37" s="28"/>
      <c r="F37" s="50" t="s">
        <v>71</v>
      </c>
      <c r="G37" s="50"/>
      <c r="H37" s="50"/>
      <c r="I37" s="50"/>
      <c r="J37" s="50"/>
      <c r="K37" s="29"/>
      <c r="L37" s="50"/>
      <c r="M37" s="50"/>
      <c r="N37" s="50"/>
      <c r="O37" s="38"/>
      <c r="P37" s="38"/>
      <c r="V37" s="28"/>
      <c r="W37" s="28"/>
      <c r="X37" s="28"/>
      <c r="Y37" s="28"/>
      <c r="Z37" s="28"/>
      <c r="AA37" s="28"/>
      <c r="AB37" s="28"/>
    </row>
    <row r="38" spans="3:30" x14ac:dyDescent="0.2">
      <c r="C38" s="39" t="s">
        <v>2</v>
      </c>
      <c r="D38" s="28"/>
      <c r="E38" s="28"/>
      <c r="F38" s="52" t="s">
        <v>70</v>
      </c>
      <c r="G38" s="52"/>
      <c r="H38" s="52"/>
      <c r="I38" s="52"/>
      <c r="J38" s="52"/>
      <c r="L38" s="51" t="s">
        <v>7</v>
      </c>
      <c r="M38" s="51"/>
      <c r="N38" s="51"/>
      <c r="O38" s="38"/>
      <c r="P38" s="38"/>
      <c r="V38" s="28"/>
      <c r="W38" s="28"/>
      <c r="X38" s="28"/>
      <c r="Y38" s="28"/>
      <c r="Z38" s="28"/>
      <c r="AA38" s="28"/>
      <c r="AB38" s="28"/>
    </row>
    <row r="41" spans="3:30" x14ac:dyDescent="0.2">
      <c r="C41" s="27" t="s">
        <v>63</v>
      </c>
    </row>
    <row r="43" spans="3:30" x14ac:dyDescent="0.2">
      <c r="C43" s="50"/>
      <c r="D43" s="50"/>
      <c r="E43" s="50"/>
      <c r="F43" s="50"/>
      <c r="G43" s="50"/>
      <c r="H43" s="50"/>
      <c r="I43" s="50"/>
      <c r="J43" s="50"/>
      <c r="K43" s="50"/>
      <c r="L43" s="50"/>
      <c r="M43" s="50"/>
      <c r="N43" s="50"/>
      <c r="O43" s="50"/>
      <c r="P43" s="50"/>
      <c r="Q43" s="50"/>
      <c r="R43" s="50"/>
      <c r="S43" s="50"/>
      <c r="T43" s="50"/>
      <c r="U43" s="50"/>
      <c r="V43" s="50"/>
      <c r="W43" s="50"/>
      <c r="X43" s="50"/>
      <c r="Y43" s="50"/>
      <c r="Z43" s="50"/>
      <c r="AA43" s="50"/>
      <c r="AB43" s="50"/>
      <c r="AC43" s="50"/>
      <c r="AD43" s="50"/>
    </row>
  </sheetData>
  <sheetProtection formatCells="0" formatColumns="0" formatRows="0" insertHyperlinks="0" sort="0" autoFilter="0"/>
  <protectedRanges>
    <protectedRange sqref="L16:Z17" name="Диапазон7"/>
    <protectedRange sqref="D6:AC9" name="Диапазон1"/>
    <protectedRange sqref="D11:AC12" name="Диапазон2"/>
    <protectedRange sqref="A18:E22 G18:I22" name="Диапазон3"/>
    <protectedRange sqref="X18:Z22 P18:U22" name="Диапазон4"/>
    <protectedRange sqref="C32 F32 L32 L37 F37 C37" name="Диапазон5"/>
    <protectedRange sqref="D26:AC28" name="Диапазон6"/>
    <protectedRange sqref="V1" name="Диапазон8_1"/>
    <protectedRange sqref="C26:C28" name="Диапазон6_1"/>
    <protectedRange sqref="F18:F22" name="Диапазон3_3"/>
    <protectedRange sqref="L18:O22 V18:W22" name="Диапазон4_1"/>
  </protectedRanges>
  <autoFilter ref="A17:AD23"/>
  <mergeCells count="38">
    <mergeCell ref="C43:AD43"/>
    <mergeCell ref="L15:P15"/>
    <mergeCell ref="AD14:AD16"/>
    <mergeCell ref="A14:A16"/>
    <mergeCell ref="C4:AC4"/>
    <mergeCell ref="C23:M23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  <mergeCell ref="AA14:AA16"/>
    <mergeCell ref="L14:Z14"/>
    <mergeCell ref="V15:Z15"/>
    <mergeCell ref="D9:AC9"/>
    <mergeCell ref="Q15:U15"/>
    <mergeCell ref="AC14:AC16"/>
    <mergeCell ref="AB14:AB16"/>
    <mergeCell ref="D14:D16"/>
    <mergeCell ref="E14:E16"/>
    <mergeCell ref="B14:B16"/>
    <mergeCell ref="F14:I14"/>
    <mergeCell ref="I15:I16"/>
    <mergeCell ref="L37:N37"/>
    <mergeCell ref="L38:N38"/>
    <mergeCell ref="F37:J37"/>
    <mergeCell ref="F38:J38"/>
    <mergeCell ref="J14:J16"/>
    <mergeCell ref="F15:F16"/>
    <mergeCell ref="L32:N32"/>
    <mergeCell ref="L33:N33"/>
    <mergeCell ref="F32:J32"/>
    <mergeCell ref="F33:J33"/>
  </mergeCells>
  <phoneticPr fontId="0" type="noConversion"/>
  <dataValidations count="1">
    <dataValidation type="list" allowBlank="1" showInputMessage="1" showErrorMessage="1" sqref="D7:AC9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80" fitToHeight="0" orientation="landscape" r:id="rId1"/>
  <headerFooter alignWithMargins="0"/>
  <drawing r:id="rId2"/>
  <legacyDrawing r:id="rId3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2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6AF8438D-BD55-4CDC-A9D4-DB739AB179CA}">
  <ds:schemaRefs>
    <ds:schemaRef ds:uri="http://schemas.microsoft.com/office/2006/metadata/properties"/>
    <ds:schemaRef ds:uri="http://purl.org/dc/elements/1.1/"/>
    <ds:schemaRef ds:uri="http://purl.org/dc/dcmitype/"/>
    <ds:schemaRef ds:uri="http://purl.org/dc/terms/"/>
    <ds:schemaRef ds:uri="http://schemas.openxmlformats.org/package/2006/metadata/core-properties"/>
    <ds:schemaRef ds:uri="http://www.w3.org/XML/1998/namespace"/>
    <ds:schemaRef ds:uri="http://schemas.microsoft.com/office/infopath/2007/PartnerControls"/>
    <ds:schemaRef ds:uri="http://schemas.microsoft.com/office/2006/documentManagement/type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Шклярова Ольга Александровна</cp:lastModifiedBy>
  <cp:lastPrinted>2019-10-25T15:15:52Z</cp:lastPrinted>
  <dcterms:created xsi:type="dcterms:W3CDTF">1996-10-08T23:32:33Z</dcterms:created>
  <dcterms:modified xsi:type="dcterms:W3CDTF">2023-10-04T07:20:02Z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